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defaultThemeVersion="124226"/>
  <mc:AlternateContent xmlns:mc="http://schemas.openxmlformats.org/markup-compatibility/2006">
    <mc:Choice Requires="x15">
      <x15ac:absPath xmlns:x15ac="http://schemas.microsoft.com/office/spreadsheetml/2010/11/ac" url="\\netappnas3\DOSYA_TET\HEDEF PAZAR AKTIVITELERI\Sektörel Ticaret Heyetleri\2023\05_Fas (6520.23.005)\03_Heyet\02_Satın Alma\01_İhale\"/>
    </mc:Choice>
  </mc:AlternateContent>
  <xr:revisionPtr revIDLastSave="0" documentId="13_ncr:1_{A4D0020F-458C-41EF-9625-BF3172E12498}" xr6:coauthVersionLast="36" xr6:coauthVersionMax="36" xr10:uidLastSave="{00000000-0000-0000-0000-000000000000}"/>
  <bookViews>
    <workbookView xWindow="0" yWindow="0" windowWidth="23040" windowHeight="9696" xr2:uid="{00000000-000D-0000-FFFF-FFFF00000000}"/>
  </bookViews>
  <sheets>
    <sheet name="Fas STH - Konaklama Fiyat Tek." sheetId="4" r:id="rId1"/>
  </sheets>
  <definedNames>
    <definedName name="_xlnm.Print_Titles" localSheetId="0">'Fas STH - Konaklama Fiyat Tek.'!$1:$2</definedName>
  </definedNames>
  <calcPr calcId="191029"/>
</workbook>
</file>

<file path=xl/calcChain.xml><?xml version="1.0" encoding="utf-8"?>
<calcChain xmlns="http://schemas.openxmlformats.org/spreadsheetml/2006/main">
  <c r="E4" i="4" l="1"/>
  <c r="E5" i="4" l="1"/>
  <c r="E15" i="4"/>
  <c r="E22" i="4"/>
  <c r="E18" i="4"/>
  <c r="E17" i="4"/>
  <c r="E23" i="4"/>
  <c r="E16" i="4"/>
  <c r="E21" i="4"/>
  <c r="E20" i="4"/>
  <c r="E8" i="4"/>
  <c r="E7" i="4"/>
  <c r="E6" i="4"/>
  <c r="E13" i="4"/>
  <c r="E11" i="4"/>
  <c r="E10" i="4"/>
  <c r="E12" i="4"/>
  <c r="E19" i="4" l="1"/>
  <c r="E24" i="4"/>
  <c r="E9" i="4"/>
  <c r="E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Metin KALYON</author>
  </authors>
  <commentList>
    <comment ref="C4" authorId="0" shapeId="0" xr:uid="{2B70BF48-1176-4A44-8E13-947A9F08747D}">
      <text>
        <r>
          <rPr>
            <b/>
            <sz val="12"/>
            <color indexed="81"/>
            <rFont val="Tahoma"/>
            <family val="2"/>
            <charset val="162"/>
          </rPr>
          <t>Check in</t>
        </r>
      </text>
    </comment>
    <comment ref="D4" authorId="0" shapeId="0" xr:uid="{E8B89DCA-592D-43E4-B805-AC84EC352831}">
      <text>
        <r>
          <rPr>
            <b/>
            <sz val="12"/>
            <color indexed="81"/>
            <rFont val="Tahoma"/>
            <family val="2"/>
            <charset val="162"/>
          </rPr>
          <t>Check out</t>
        </r>
      </text>
    </comment>
    <comment ref="E4" authorId="0" shapeId="0" xr:uid="{4632B674-711D-44A0-A139-A579DF286363}">
      <text>
        <r>
          <rPr>
            <b/>
            <sz val="12"/>
            <color indexed="81"/>
            <rFont val="Tahoma"/>
            <family val="2"/>
            <charset val="162"/>
          </rPr>
          <t>Gece Sayısı</t>
        </r>
      </text>
    </comment>
  </commentList>
</comments>
</file>

<file path=xl/sharedStrings.xml><?xml version="1.0" encoding="utf-8"?>
<sst xmlns="http://schemas.openxmlformats.org/spreadsheetml/2006/main" count="37" uniqueCount="19">
  <si>
    <t>Açıklama</t>
  </si>
  <si>
    <t>Fiyat Teklifi (USD) 
(KDV, Hizmet Bedeli vb. Dahil Kişi Başı Tutar)</t>
  </si>
  <si>
    <t>Fiyat Teklifi (USD) 
(KDV, Hizmet Bedeli vb. Dahil Toplam Tutar)</t>
  </si>
  <si>
    <t>Kişi / Adet Sayısı 
(yaklaşık sayıdır, değişebilir)</t>
  </si>
  <si>
    <t>KAZANBLANKA</t>
  </si>
  <si>
    <r>
      <rPr>
        <b/>
        <sz val="18"/>
        <rFont val="Cambria"/>
        <family val="1"/>
        <charset val="162"/>
        <scheme val="major"/>
      </rPr>
      <t>TEKLİFİ VEREN FİRMA UNVANI:</t>
    </r>
    <r>
      <rPr>
        <b/>
        <sz val="18"/>
        <color rgb="FFFF0000"/>
        <rFont val="Cambria"/>
        <family val="1"/>
        <charset val="162"/>
        <scheme val="major"/>
      </rPr>
      <t xml:space="preserve"> LÜTFEN FİRMA UNVANINIZI TAM OLARAK GİRİNİZ</t>
    </r>
  </si>
  <si>
    <r>
      <t xml:space="preserve">FAS SEKTÖREL TİCARET ÖN HEYETİ 
</t>
    </r>
    <r>
      <rPr>
        <b/>
        <sz val="16"/>
        <rFont val="Cambria"/>
        <family val="1"/>
        <charset val="162"/>
        <scheme val="major"/>
      </rPr>
      <t>(19 - 22 Eylül 2023)
- Hizmet Fiyat Teklif Tablosu -</t>
    </r>
  </si>
  <si>
    <t>TOPLAM</t>
  </si>
  <si>
    <r>
      <rPr>
        <sz val="12"/>
        <color theme="0" tint="-0.499984740745262"/>
        <rFont val="Cambria"/>
        <family val="1"/>
        <charset val="162"/>
        <scheme val="major"/>
      </rPr>
      <t xml:space="preserve">1. Karşılıklı olarak 4 kişinin oturacağı 15 masa olacak şekilde. (Otelin büyük, uygun, prestijli salonu (Ballroom) (Fotoğraflar eklenebilir)  (Min 300m2) 
2. İhtiyaca göre kürsü koymaya ve ve açılış konuşması yapmaya uygun. (projektör ve mikrofon) gerekmektedir).
3. Salon fiyatı, coffee break ve lunch fiyatları ayrı ayrı olarak verilmelidir. 
4. Coffee break ve luch menüleri detaylı olarak iletilmelidir.
5. </t>
    </r>
    <r>
      <rPr>
        <b/>
        <sz val="12"/>
        <color theme="0" tint="-0.499984740745262"/>
        <rFont val="Cambria"/>
        <family val="1"/>
        <charset val="162"/>
        <scheme val="major"/>
      </rPr>
      <t>Salon adı, m2 bilgisi</t>
    </r>
    <r>
      <rPr>
        <sz val="12"/>
        <color theme="0" tint="-0.499984740745262"/>
        <rFont val="Cambria"/>
        <family val="1"/>
        <charset val="162"/>
        <scheme val="major"/>
      </rPr>
      <t xml:space="preserve"> ve diğer özellikler mutlaka belirtilmelidir.</t>
    </r>
  </si>
  <si>
    <r>
      <rPr>
        <b/>
        <sz val="14"/>
        <rFont val="Cambria"/>
        <family val="1"/>
        <charset val="162"/>
        <scheme val="major"/>
      </rPr>
      <t xml:space="preserve">KONAKLAMA VE TOPLANTI ORGANİZASYONU </t>
    </r>
    <r>
      <rPr>
        <b/>
        <sz val="12"/>
        <rFont val="Cambria"/>
        <family val="1"/>
        <charset val="162"/>
        <scheme val="major"/>
      </rPr>
      <t xml:space="preserve">
</t>
    </r>
    <r>
      <rPr>
        <sz val="12"/>
        <rFont val="Cambria"/>
        <family val="1"/>
        <charset val="162"/>
        <scheme val="major"/>
      </rPr>
      <t>(oteller tercih ettiğimiz öncelik sırasına göre sıralanmıştır.)</t>
    </r>
  </si>
  <si>
    <r>
      <t xml:space="preserve">B2B toplantı salonu fiyatı 
</t>
    </r>
    <r>
      <rPr>
        <i/>
        <sz val="12"/>
        <rFont val="Cambria"/>
        <family val="1"/>
        <charset val="162"/>
        <scheme val="major"/>
      </rPr>
      <t>(20.09.2023 Çarşamba günü B2B yapılacaktır.)</t>
    </r>
  </si>
  <si>
    <r>
      <t xml:space="preserve">Barceló Anfa Casablanca </t>
    </r>
    <r>
      <rPr>
        <b/>
        <sz val="11"/>
        <color rgb="FFFF0000"/>
        <rFont val="Cambria"/>
        <family val="1"/>
        <charset val="162"/>
        <scheme val="major"/>
      </rPr>
      <t>(5*)</t>
    </r>
  </si>
  <si>
    <r>
      <t xml:space="preserve">Casablanca Marriott Hotel </t>
    </r>
    <r>
      <rPr>
        <b/>
        <sz val="12"/>
        <color rgb="FFFF0000"/>
        <rFont val="Cambria"/>
        <family val="1"/>
        <charset val="162"/>
        <scheme val="major"/>
      </rPr>
      <t>(5*)</t>
    </r>
  </si>
  <si>
    <r>
      <t xml:space="preserve">Hyatt Regency Casablanca </t>
    </r>
    <r>
      <rPr>
        <b/>
        <sz val="12"/>
        <color rgb="FFFF0000"/>
        <rFont val="Cambria"/>
        <family val="1"/>
        <charset val="162"/>
        <scheme val="major"/>
      </rPr>
      <t>(5*)</t>
    </r>
  </si>
  <si>
    <r>
      <t xml:space="preserve">Radisson Blu Hotel Casablanca City Center </t>
    </r>
    <r>
      <rPr>
        <b/>
        <sz val="12"/>
        <color rgb="FFFF0000"/>
        <rFont val="Cambria"/>
        <family val="1"/>
        <charset val="162"/>
        <scheme val="major"/>
      </rPr>
      <t>(5*)</t>
    </r>
  </si>
  <si>
    <r>
      <t xml:space="preserve">ÖNEMLİ NOTLAR: 
</t>
    </r>
    <r>
      <rPr>
        <sz val="14"/>
        <rFont val="Cambria"/>
        <family val="1"/>
        <charset val="162"/>
        <scheme val="major"/>
      </rPr>
      <t xml:space="preserve">- İlgili otellerin bir kısmı ile halihazırda iletişime geçilmiştir. Grup adına teklif isteyeceğiniz bilgisi kendilerinde mevcut olabilir. Opsiyonlarla ilgili sorun yaşanmaması adına tekliflerin </t>
    </r>
    <r>
      <rPr>
        <b/>
        <u/>
        <sz val="14"/>
        <rFont val="Cambria"/>
        <family val="1"/>
        <charset val="162"/>
        <scheme val="major"/>
      </rPr>
      <t>Turkish Electro Technology (TET)</t>
    </r>
    <r>
      <rPr>
        <sz val="14"/>
        <rFont val="Cambria"/>
        <family val="1"/>
        <charset val="162"/>
        <scheme val="major"/>
      </rPr>
      <t xml:space="preserve"> adına alınması gerekmektedir.
- Fiyat teklifi USD bazında ve tüm vergiler, acenta, hizmet bedelleri, şehir vergileri vs. dahil edilmiş olmalıdır. İlgili kısımlara kişi başı ücret yazılmalıdır.
- Otel rezervasyonlarında iptal/değişiklik politikası Açıklama kısmında belirtilmelidir.
- Salon kiralama tekliflerinde, salon adlarının ve alanlarının belirtilmesi zorunludur. Bunun yanında, salon özellikleri ve (varsa) extra ücretler belirtilmelidir.
- Salon kiralama gibi hizmet alımları için salon kiralanacak yerin veya otelin ismi belirtilecektir. Ve de salon sahibi otel/kuruluş tarafından sunulan fiyat teklifi başvuruya eklenecektir
- Salon kiralama kiralama bedeli coffee break ve lunch harici olrak verilmeli, fiyatlar uygun görüldükten sonra bununla ilgili otelden kaşe imzalı yazı alınacaktır.
- Teklif vermek için son başvuru tarihi ve saati içinde teklifiniz yazılı olarak kapalı zarf usulu ile tarafımıza ulaşmış olmalıdır. Kargodaki gecikme süreleri dikkate alınmayacaktır.
</t>
    </r>
  </si>
  <si>
    <r>
      <t xml:space="preserve">Lunch open buffet (45 pax) B2B nin olduğu gün 
</t>
    </r>
    <r>
      <rPr>
        <i/>
        <sz val="12"/>
        <rFont val="Cambria"/>
        <family val="1"/>
        <charset val="162"/>
        <scheme val="major"/>
      </rPr>
      <t>(menü ile birlikte teklif veriniz.)</t>
    </r>
  </si>
  <si>
    <r>
      <t xml:space="preserve">Coffee Break- cookies (60 pax) B2B nin olduğu gün 
</t>
    </r>
    <r>
      <rPr>
        <i/>
        <sz val="12"/>
        <rFont val="Cambria"/>
        <family val="1"/>
        <charset val="162"/>
        <scheme val="major"/>
      </rPr>
      <t>(menü ile birlikte teklif veriniz.)</t>
    </r>
  </si>
  <si>
    <r>
      <t xml:space="preserve">Gecelik Konaklama 
</t>
    </r>
    <r>
      <rPr>
        <i/>
        <sz val="12"/>
        <rFont val="Cambria"/>
        <family val="1"/>
        <charset val="162"/>
        <scheme val="major"/>
      </rPr>
      <t xml:space="preserve">(1 gecelik king size bed standart oda konaklama ücreti, </t>
    </r>
    <r>
      <rPr>
        <i/>
        <u/>
        <sz val="12"/>
        <rFont val="Cambria"/>
        <family val="1"/>
        <charset val="162"/>
        <scheme val="major"/>
      </rPr>
      <t>kahvaltı ve şehir vergisi dahil</t>
    </r>
    <r>
      <rPr>
        <i/>
        <sz val="12"/>
        <rFont val="Cambria"/>
        <family val="1"/>
        <charset val="162"/>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</si>
</sst>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 #,##0.00"/>
    <numFmt numFmtId="165" formatCode="_-[$USD]\ * #,##0.00_-;\-[$USD]\ * #,##0.00_-;_-[$USD]\ * &quot;-&quot;??_-;_-@_-"/>
  </numFmts>
  <fonts count="23" x14ac:knownFonts="1">
    <font>
      <sz val="10"/>
      <name val="Arial"/>
      <charset val="162"/>
    </font>
    <font>
      <sz val="11"/>
      <color theme="1"/>
      <name val="Calibri"/>
      <family val="2"/>
      <charset val="162"/>
      <scheme val="minor"/>
    </font>
    <font>
      <sz val="11"/>
      <color theme="1"/>
      <name val="Calibri"/>
      <family val="2"/>
      <charset val="162"/>
      <scheme val="minor"/>
    </font>
    <font>
      <sz val="10"/>
      <name val="Arial"/>
      <family val="2"/>
      <charset val="162"/>
    </font>
    <font>
      <b/>
      <sz val="18"/>
      <name val="Cambria"/>
      <family val="1"/>
      <charset val="162"/>
      <scheme val="major"/>
    </font>
    <font>
      <sz val="12"/>
      <name val="Cambria"/>
      <family val="1"/>
      <charset val="162"/>
      <scheme val="major"/>
    </font>
    <font>
      <sz val="14"/>
      <name val="Cambria"/>
      <family val="1"/>
      <charset val="162"/>
      <scheme val="major"/>
    </font>
    <font>
      <b/>
      <u/>
      <sz val="14"/>
      <color rgb="FFFF0000"/>
      <name val="Cambria"/>
      <family val="1"/>
      <charset val="162"/>
      <scheme val="major"/>
    </font>
    <font>
      <b/>
      <sz val="18"/>
      <color rgb="FFFF0000"/>
      <name val="Cambria"/>
      <family val="1"/>
      <charset val="162"/>
      <scheme val="major"/>
    </font>
    <font>
      <b/>
      <sz val="12"/>
      <name val="Cambria"/>
      <family val="1"/>
      <charset val="162"/>
      <scheme val="major"/>
    </font>
    <font>
      <b/>
      <sz val="16"/>
      <name val="Cambria"/>
      <family val="1"/>
      <charset val="162"/>
      <scheme val="major"/>
    </font>
    <font>
      <b/>
      <sz val="20"/>
      <name val="Cambria"/>
      <family val="1"/>
      <charset val="162"/>
      <scheme val="major"/>
    </font>
    <font>
      <i/>
      <sz val="12"/>
      <name val="Cambria"/>
      <family val="1"/>
      <charset val="162"/>
      <scheme val="major"/>
    </font>
    <font>
      <b/>
      <sz val="12"/>
      <color indexed="81"/>
      <name val="Tahoma"/>
      <family val="2"/>
      <charset val="162"/>
    </font>
    <font>
      <b/>
      <sz val="16"/>
      <color rgb="FFFF0000"/>
      <name val="Cambria"/>
      <family val="1"/>
      <charset val="162"/>
      <scheme val="major"/>
    </font>
    <font>
      <sz val="16"/>
      <color rgb="FFFF0000"/>
      <name val="Cambria"/>
      <family val="1"/>
      <charset val="162"/>
      <scheme val="major"/>
    </font>
    <font>
      <b/>
      <sz val="14"/>
      <name val="Cambria"/>
      <family val="1"/>
      <charset val="162"/>
      <scheme val="major"/>
    </font>
    <font>
      <sz val="12"/>
      <color theme="0" tint="-0.499984740745262"/>
      <name val="Cambria"/>
      <family val="1"/>
      <charset val="162"/>
      <scheme val="major"/>
    </font>
    <font>
      <b/>
      <sz val="12"/>
      <color theme="0" tint="-0.499984740745262"/>
      <name val="Cambria"/>
      <family val="1"/>
      <charset val="162"/>
      <scheme val="major"/>
    </font>
    <font>
      <b/>
      <sz val="12"/>
      <color rgb="FFFF0000"/>
      <name val="Cambria"/>
      <family val="1"/>
      <charset val="162"/>
      <scheme val="major"/>
    </font>
    <font>
      <b/>
      <sz val="11"/>
      <color rgb="FFFF0000"/>
      <name val="Cambria"/>
      <family val="1"/>
      <charset val="162"/>
      <scheme val="major"/>
    </font>
    <font>
      <b/>
      <u/>
      <sz val="14"/>
      <name val="Cambria"/>
      <family val="1"/>
      <charset val="162"/>
      <scheme val="major"/>
    </font>
    <font>
      <i/>
      <u/>
      <sz val="12"/>
      <name val="Cambria"/>
      <family val="1"/>
      <charset val="162"/>
      <scheme val="maj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3" fillId="0" borderId="0"/>
    <xf numFmtId="0" fontId="2" fillId="0" borderId="0"/>
    <xf numFmtId="0" fontId="1" fillId="0" borderId="0"/>
  </cellStyleXfs>
  <cellXfs count="27">
    <xf numFmtId="0" fontId="0" fillId="0" borderId="0" xfId="0"/>
    <xf numFmtId="0" fontId="5" fillId="0" borderId="0" xfId="0" applyFont="1" applyBorder="1" applyAlignment="1">
      <alignment vertical="center"/>
    </xf>
    <xf numFmtId="0" fontId="5" fillId="0" borderId="1" xfId="0" applyFont="1" applyBorder="1" applyAlignment="1">
      <alignment vertical="center"/>
    </xf>
    <xf numFmtId="164" fontId="5" fillId="0" borderId="0" xfId="0" applyNumberFormat="1" applyFont="1" applyBorder="1" applyAlignment="1">
      <alignment vertical="center"/>
    </xf>
    <xf numFmtId="0" fontId="5" fillId="0" borderId="0" xfId="0" applyFont="1" applyBorder="1" applyAlignment="1">
      <alignment vertical="center" wrapText="1"/>
    </xf>
    <xf numFmtId="1" fontId="5" fillId="0" borderId="1" xfId="0" applyNumberFormat="1" applyFont="1" applyBorder="1" applyAlignment="1">
      <alignment horizontal="center" vertical="center" wrapText="1" shrinkToFit="1"/>
    </xf>
    <xf numFmtId="0" fontId="5" fillId="0" borderId="1" xfId="0" applyFont="1" applyFill="1" applyBorder="1" applyAlignment="1">
      <alignment vertical="center" wrapText="1"/>
    </xf>
    <xf numFmtId="0" fontId="6" fillId="0" borderId="0" xfId="0" applyFont="1" applyBorder="1" applyAlignment="1">
      <alignment vertical="center"/>
    </xf>
    <xf numFmtId="165" fontId="5" fillId="0" borderId="1" xfId="0" applyNumberFormat="1" applyFont="1" applyBorder="1" applyAlignment="1">
      <alignment horizontal="center" vertical="center" wrapText="1" shrinkToFit="1"/>
    </xf>
    <xf numFmtId="1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4" xfId="0" applyFont="1" applyFill="1" applyBorder="1" applyAlignment="1">
      <alignment vertical="center" wrapText="1"/>
    </xf>
    <xf numFmtId="164" fontId="9" fillId="3" borderId="5" xfId="0" applyNumberFormat="1" applyFont="1" applyFill="1" applyBorder="1" applyAlignment="1">
      <alignment horizontal="center" vertical="center" wrapText="1"/>
    </xf>
    <xf numFmtId="0" fontId="15" fillId="0" borderId="4" xfId="0" applyFont="1" applyBorder="1" applyAlignment="1">
      <alignment vertical="center"/>
    </xf>
    <xf numFmtId="165" fontId="14" fillId="0" borderId="3" xfId="0" applyNumberFormat="1" applyFont="1" applyBorder="1" applyAlignment="1">
      <alignment horizontal="center" vertical="center" wrapText="1" shrinkToFit="1"/>
    </xf>
    <xf numFmtId="0" fontId="11" fillId="4"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4" fillId="0" borderId="1" xfId="0" applyFont="1" applyBorder="1" applyAlignment="1">
      <alignment horizontal="center" vertical="center" textRotation="90" wrapText="1"/>
    </xf>
    <xf numFmtId="0" fontId="17" fillId="0" borderId="8" xfId="0" applyFont="1" applyBorder="1" applyAlignment="1">
      <alignment horizontal="left" vertical="center" wrapText="1"/>
    </xf>
    <xf numFmtId="0" fontId="5" fillId="0" borderId="9" xfId="0" applyFont="1" applyBorder="1" applyAlignment="1">
      <alignment horizontal="left" vertical="center"/>
    </xf>
    <xf numFmtId="0" fontId="5" fillId="0" borderId="5" xfId="0" applyFont="1" applyBorder="1" applyAlignment="1">
      <alignment horizontal="left"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5"/>
  <sheetViews>
    <sheetView showGridLines="0" tabSelected="1" view="pageBreakPreview" topLeftCell="A14" zoomScale="85" zoomScaleNormal="85" zoomScaleSheetLayoutView="85" workbookViewId="0">
      <selection activeCell="B20" sqref="B20"/>
    </sheetView>
  </sheetViews>
  <sheetFormatPr defaultColWidth="9.109375" defaultRowHeight="18.75" customHeight="1" x14ac:dyDescent="0.25"/>
  <cols>
    <col min="1" max="1" width="14.5546875" style="1" customWidth="1"/>
    <col min="2" max="2" width="88.44140625" style="4" customWidth="1"/>
    <col min="3" max="3" width="25.109375" style="3" customWidth="1"/>
    <col min="4" max="4" width="26.44140625" style="3" customWidth="1"/>
    <col min="5" max="5" width="25.5546875" style="3" customWidth="1"/>
    <col min="6" max="6" width="77" style="1" customWidth="1"/>
    <col min="7" max="16384" width="9.109375" style="1"/>
  </cols>
  <sheetData>
    <row r="1" spans="1:6" ht="101.4" customHeight="1" x14ac:dyDescent="0.25">
      <c r="A1" s="15" t="s">
        <v>6</v>
      </c>
      <c r="B1" s="15"/>
      <c r="C1" s="15"/>
      <c r="D1" s="15"/>
      <c r="E1" s="15"/>
      <c r="F1" s="15"/>
    </row>
    <row r="2" spans="1:6" ht="59.4" customHeight="1" x14ac:dyDescent="0.25">
      <c r="A2" s="16" t="s">
        <v>5</v>
      </c>
      <c r="B2" s="16"/>
      <c r="C2" s="16"/>
      <c r="D2" s="16"/>
      <c r="E2" s="16"/>
      <c r="F2" s="16"/>
    </row>
    <row r="3" spans="1:6" s="7" customFormat="1" ht="66.599999999999994" customHeight="1" x14ac:dyDescent="0.25">
      <c r="A3" s="17" t="s">
        <v>9</v>
      </c>
      <c r="B3" s="17"/>
      <c r="C3" s="12" t="s">
        <v>1</v>
      </c>
      <c r="D3" s="12" t="s">
        <v>3</v>
      </c>
      <c r="E3" s="12" t="s">
        <v>2</v>
      </c>
      <c r="F3" s="12" t="s">
        <v>0</v>
      </c>
    </row>
    <row r="4" spans="1:6" ht="48.6" customHeight="1" x14ac:dyDescent="0.25">
      <c r="A4" s="18" t="s">
        <v>4</v>
      </c>
      <c r="B4" s="18"/>
      <c r="C4" s="9">
        <v>45188</v>
      </c>
      <c r="D4" s="9">
        <v>45191</v>
      </c>
      <c r="E4" s="10">
        <f>D4-C4</f>
        <v>3</v>
      </c>
      <c r="F4" s="11"/>
    </row>
    <row r="5" spans="1:6" ht="49.95" customHeight="1" x14ac:dyDescent="0.25">
      <c r="A5" s="19" t="s">
        <v>12</v>
      </c>
      <c r="B5" s="6" t="s">
        <v>18</v>
      </c>
      <c r="C5" s="8"/>
      <c r="D5" s="5">
        <v>32</v>
      </c>
      <c r="E5" s="8">
        <f t="shared" ref="E5" si="0">C5*D5*$E$4</f>
        <v>0</v>
      </c>
      <c r="F5" s="2"/>
    </row>
    <row r="6" spans="1:6" ht="49.95" customHeight="1" x14ac:dyDescent="0.25">
      <c r="A6" s="19"/>
      <c r="B6" s="6" t="s">
        <v>10</v>
      </c>
      <c r="C6" s="8"/>
      <c r="D6" s="5">
        <v>1</v>
      </c>
      <c r="E6" s="8">
        <f>C6*D6*$E$4</f>
        <v>0</v>
      </c>
      <c r="F6" s="20" t="s">
        <v>8</v>
      </c>
    </row>
    <row r="7" spans="1:6" ht="49.95" customHeight="1" x14ac:dyDescent="0.25">
      <c r="A7" s="19"/>
      <c r="B7" s="6" t="s">
        <v>17</v>
      </c>
      <c r="C7" s="8"/>
      <c r="D7" s="5">
        <v>60</v>
      </c>
      <c r="E7" s="8">
        <f t="shared" ref="E7" si="1">C7*D7*$E$4</f>
        <v>0</v>
      </c>
      <c r="F7" s="21"/>
    </row>
    <row r="8" spans="1:6" ht="49.95" customHeight="1" x14ac:dyDescent="0.25">
      <c r="A8" s="19"/>
      <c r="B8" s="6" t="s">
        <v>16</v>
      </c>
      <c r="C8" s="8"/>
      <c r="D8" s="5">
        <v>45</v>
      </c>
      <c r="E8" s="8">
        <f>C8*D8*$E$4</f>
        <v>0</v>
      </c>
      <c r="F8" s="22"/>
    </row>
    <row r="9" spans="1:6" ht="49.95" customHeight="1" x14ac:dyDescent="0.25">
      <c r="A9" s="23" t="s">
        <v>7</v>
      </c>
      <c r="B9" s="24"/>
      <c r="C9" s="24"/>
      <c r="D9" s="24"/>
      <c r="E9" s="14">
        <f>SUM(E5:E8)</f>
        <v>0</v>
      </c>
      <c r="F9" s="13"/>
    </row>
    <row r="10" spans="1:6" ht="49.95" customHeight="1" x14ac:dyDescent="0.25">
      <c r="A10" s="19" t="s">
        <v>11</v>
      </c>
      <c r="B10" s="6" t="s">
        <v>18</v>
      </c>
      <c r="C10" s="8"/>
      <c r="D10" s="5">
        <v>32</v>
      </c>
      <c r="E10" s="8">
        <f t="shared" ref="E10:E12" si="2">C10*D10*$E$4</f>
        <v>0</v>
      </c>
      <c r="F10" s="2"/>
    </row>
    <row r="11" spans="1:6" ht="49.95" customHeight="1" x14ac:dyDescent="0.25">
      <c r="A11" s="19"/>
      <c r="B11" s="6" t="s">
        <v>10</v>
      </c>
      <c r="C11" s="8"/>
      <c r="D11" s="5">
        <v>1</v>
      </c>
      <c r="E11" s="8">
        <f>C11*D11*$E$4</f>
        <v>0</v>
      </c>
      <c r="F11" s="20" t="s">
        <v>8</v>
      </c>
    </row>
    <row r="12" spans="1:6" ht="49.95" customHeight="1" x14ac:dyDescent="0.25">
      <c r="A12" s="19"/>
      <c r="B12" s="6" t="s">
        <v>17</v>
      </c>
      <c r="C12" s="8"/>
      <c r="D12" s="5">
        <v>60</v>
      </c>
      <c r="E12" s="8">
        <f t="shared" si="2"/>
        <v>0</v>
      </c>
      <c r="F12" s="21"/>
    </row>
    <row r="13" spans="1:6" ht="49.95" customHeight="1" x14ac:dyDescent="0.25">
      <c r="A13" s="19"/>
      <c r="B13" s="6" t="s">
        <v>16</v>
      </c>
      <c r="C13" s="8"/>
      <c r="D13" s="5">
        <v>45</v>
      </c>
      <c r="E13" s="8">
        <f>C13*D13*$E$4</f>
        <v>0</v>
      </c>
      <c r="F13" s="22"/>
    </row>
    <row r="14" spans="1:6" ht="49.95" customHeight="1" x14ac:dyDescent="0.25">
      <c r="A14" s="23" t="s">
        <v>7</v>
      </c>
      <c r="B14" s="24"/>
      <c r="C14" s="24"/>
      <c r="D14" s="24"/>
      <c r="E14" s="14">
        <f>SUM(E10:E13)</f>
        <v>0</v>
      </c>
      <c r="F14" s="13"/>
    </row>
    <row r="15" spans="1:6" ht="49.95" customHeight="1" x14ac:dyDescent="0.25">
      <c r="A15" s="19" t="s">
        <v>13</v>
      </c>
      <c r="B15" s="6" t="s">
        <v>18</v>
      </c>
      <c r="C15" s="8"/>
      <c r="D15" s="5">
        <v>32</v>
      </c>
      <c r="E15" s="8">
        <f t="shared" ref="E15" si="3">C15*D15*$E$4</f>
        <v>0</v>
      </c>
      <c r="F15" s="2"/>
    </row>
    <row r="16" spans="1:6" ht="49.95" customHeight="1" x14ac:dyDescent="0.25">
      <c r="A16" s="19"/>
      <c r="B16" s="6" t="s">
        <v>10</v>
      </c>
      <c r="C16" s="8"/>
      <c r="D16" s="5">
        <v>1</v>
      </c>
      <c r="E16" s="8">
        <f>C16*D16*$E$4</f>
        <v>0</v>
      </c>
      <c r="F16" s="20" t="s">
        <v>8</v>
      </c>
    </row>
    <row r="17" spans="1:6" ht="49.95" customHeight="1" x14ac:dyDescent="0.25">
      <c r="A17" s="19"/>
      <c r="B17" s="6" t="s">
        <v>17</v>
      </c>
      <c r="C17" s="8"/>
      <c r="D17" s="5">
        <v>60</v>
      </c>
      <c r="E17" s="8">
        <f t="shared" ref="E17" si="4">C17*D17*$E$4</f>
        <v>0</v>
      </c>
      <c r="F17" s="21"/>
    </row>
    <row r="18" spans="1:6" ht="49.95" customHeight="1" x14ac:dyDescent="0.25">
      <c r="A18" s="19"/>
      <c r="B18" s="6" t="s">
        <v>16</v>
      </c>
      <c r="C18" s="8"/>
      <c r="D18" s="5">
        <v>45</v>
      </c>
      <c r="E18" s="8">
        <f>C18*D18*$E$4</f>
        <v>0</v>
      </c>
      <c r="F18" s="22"/>
    </row>
    <row r="19" spans="1:6" ht="49.95" customHeight="1" x14ac:dyDescent="0.25">
      <c r="A19" s="23" t="s">
        <v>7</v>
      </c>
      <c r="B19" s="24"/>
      <c r="C19" s="24"/>
      <c r="D19" s="24"/>
      <c r="E19" s="14">
        <f>SUM(E15:E18)</f>
        <v>0</v>
      </c>
      <c r="F19" s="13"/>
    </row>
    <row r="20" spans="1:6" ht="49.95" customHeight="1" x14ac:dyDescent="0.25">
      <c r="A20" s="19" t="s">
        <v>14</v>
      </c>
      <c r="B20" s="6" t="s">
        <v>18</v>
      </c>
      <c r="C20" s="8"/>
      <c r="D20" s="5">
        <v>32</v>
      </c>
      <c r="E20" s="8">
        <f t="shared" ref="E20" si="5">C20*D20*$E$4</f>
        <v>0</v>
      </c>
      <c r="F20" s="2"/>
    </row>
    <row r="21" spans="1:6" ht="49.95" customHeight="1" x14ac:dyDescent="0.25">
      <c r="A21" s="19"/>
      <c r="B21" s="6" t="s">
        <v>10</v>
      </c>
      <c r="C21" s="8"/>
      <c r="D21" s="5">
        <v>1</v>
      </c>
      <c r="E21" s="8">
        <f>C21*D21*$E$4</f>
        <v>0</v>
      </c>
      <c r="F21" s="20" t="s">
        <v>8</v>
      </c>
    </row>
    <row r="22" spans="1:6" ht="49.95" customHeight="1" x14ac:dyDescent="0.25">
      <c r="A22" s="19"/>
      <c r="B22" s="6" t="s">
        <v>17</v>
      </c>
      <c r="C22" s="8"/>
      <c r="D22" s="5">
        <v>60</v>
      </c>
      <c r="E22" s="8">
        <f t="shared" ref="E22" si="6">C22*D22*$E$4</f>
        <v>0</v>
      </c>
      <c r="F22" s="21"/>
    </row>
    <row r="23" spans="1:6" ht="49.95" customHeight="1" x14ac:dyDescent="0.25">
      <c r="A23" s="19"/>
      <c r="B23" s="6" t="s">
        <v>16</v>
      </c>
      <c r="C23" s="8"/>
      <c r="D23" s="5">
        <v>45</v>
      </c>
      <c r="E23" s="8">
        <f>C23*D23*$E$4</f>
        <v>0</v>
      </c>
      <c r="F23" s="22"/>
    </row>
    <row r="24" spans="1:6" ht="49.95" customHeight="1" x14ac:dyDescent="0.25">
      <c r="A24" s="23" t="s">
        <v>7</v>
      </c>
      <c r="B24" s="24"/>
      <c r="C24" s="24"/>
      <c r="D24" s="24"/>
      <c r="E24" s="14">
        <f>SUM(E20:E23)</f>
        <v>0</v>
      </c>
      <c r="F24" s="13"/>
    </row>
    <row r="25" spans="1:6" ht="202.2" customHeight="1" x14ac:dyDescent="0.25">
      <c r="A25" s="25" t="s">
        <v>15</v>
      </c>
      <c r="B25" s="25"/>
      <c r="C25" s="25"/>
      <c r="D25" s="25"/>
      <c r="E25" s="25"/>
      <c r="F25" s="26"/>
    </row>
  </sheetData>
  <mergeCells count="17">
    <mergeCell ref="A9:D9"/>
    <mergeCell ref="A25:F25"/>
    <mergeCell ref="F11:F13"/>
    <mergeCell ref="F16:F18"/>
    <mergeCell ref="F21:F23"/>
    <mergeCell ref="A15:A18"/>
    <mergeCell ref="A14:D14"/>
    <mergeCell ref="A19:D19"/>
    <mergeCell ref="A20:A23"/>
    <mergeCell ref="A24:D24"/>
    <mergeCell ref="A10:A13"/>
    <mergeCell ref="A1:F1"/>
    <mergeCell ref="A2:F2"/>
    <mergeCell ref="A3:B3"/>
    <mergeCell ref="A4:B4"/>
    <mergeCell ref="A5:A8"/>
    <mergeCell ref="F6:F8"/>
  </mergeCells>
  <printOptions horizontalCentered="1"/>
  <pageMargins left="0" right="0" top="0" bottom="0" header="0.51181102362204722" footer="0.51181102362204722"/>
  <pageSetup paperSize="9" scale="57"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Fas STH - Konaklama Fiyat Tek.</vt:lpstr>
      <vt:lpstr>'Fas STH - Konaklama Fiyat Tek.'!Yazdırma_Başlıkları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dkib</dc:creator>
  <cp:lastModifiedBy>Metin KALYON</cp:lastModifiedBy>
  <cp:lastPrinted>2023-07-04T11:40:41Z</cp:lastPrinted>
  <dcterms:created xsi:type="dcterms:W3CDTF">2009-02-03T11:35:53Z</dcterms:created>
  <dcterms:modified xsi:type="dcterms:W3CDTF">2023-07-04T13:05:53Z</dcterms:modified>
</cp:coreProperties>
</file>